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CR\"/>
    </mc:Choice>
  </mc:AlternateContent>
  <xr:revisionPtr revIDLastSave="0" documentId="13_ncr:1_{2C0C45DC-AFD8-4FCA-AB49-A4D165856E0B}" xr6:coauthVersionLast="47" xr6:coauthVersionMax="47" xr10:uidLastSave="{00000000-0000-0000-0000-000000000000}"/>
  <bookViews>
    <workbookView xWindow="-120" yWindow="-120" windowWidth="20730" windowHeight="11160" xr2:uid="{AB02D2EB-7824-445B-9949-7A5B16DF57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1" l="1"/>
  <c r="N22" i="1" s="1"/>
  <c r="O22" i="1" s="1"/>
  <c r="L23" i="1"/>
  <c r="N23" i="1" s="1"/>
  <c r="O23" i="1" s="1"/>
  <c r="L24" i="1"/>
  <c r="L25" i="1"/>
  <c r="N25" i="1" s="1"/>
  <c r="O25" i="1" s="1"/>
  <c r="L26" i="1"/>
  <c r="N26" i="1" s="1"/>
  <c r="O26" i="1" s="1"/>
  <c r="L21" i="1"/>
  <c r="M21" i="1" s="1"/>
  <c r="G23" i="1"/>
  <c r="F23" i="1"/>
  <c r="E23" i="1"/>
  <c r="D23" i="1"/>
  <c r="C23" i="1"/>
  <c r="B23" i="1"/>
  <c r="L14" i="1"/>
  <c r="N14" i="1" s="1"/>
  <c r="O14" i="1" s="1"/>
  <c r="L15" i="1"/>
  <c r="N15" i="1" s="1"/>
  <c r="O15" i="1" s="1"/>
  <c r="L16" i="1"/>
  <c r="L17" i="1"/>
  <c r="N17" i="1" s="1"/>
  <c r="O17" i="1" s="1"/>
  <c r="L18" i="1"/>
  <c r="N18" i="1" s="1"/>
  <c r="O18" i="1" s="1"/>
  <c r="L13" i="1"/>
  <c r="M5" i="1"/>
  <c r="L6" i="1"/>
  <c r="N6" i="1" s="1"/>
  <c r="O6" i="1" s="1"/>
  <c r="L7" i="1"/>
  <c r="N7" i="1" s="1"/>
  <c r="O7" i="1" s="1"/>
  <c r="L8" i="1"/>
  <c r="L9" i="1"/>
  <c r="N9" i="1" s="1"/>
  <c r="O9" i="1" s="1"/>
  <c r="L10" i="1"/>
  <c r="N10" i="1" s="1"/>
  <c r="O10" i="1" s="1"/>
  <c r="L5" i="1"/>
  <c r="C18" i="1"/>
  <c r="D18" i="1"/>
  <c r="E18" i="1"/>
  <c r="F18" i="1"/>
  <c r="G18" i="1"/>
  <c r="B18" i="1"/>
  <c r="C13" i="1"/>
  <c r="D13" i="1"/>
  <c r="E13" i="1"/>
  <c r="F13" i="1"/>
  <c r="G13" i="1"/>
  <c r="B13" i="1"/>
  <c r="C8" i="1"/>
  <c r="D8" i="1"/>
  <c r="E8" i="1"/>
  <c r="F8" i="1"/>
  <c r="G8" i="1"/>
  <c r="B8" i="1"/>
  <c r="N24" i="1" l="1"/>
  <c r="O24" i="1" s="1"/>
  <c r="N21" i="1"/>
  <c r="O21" i="1" s="1"/>
  <c r="N8" i="1"/>
  <c r="O8" i="1" s="1"/>
  <c r="N5" i="1"/>
  <c r="O5" i="1" s="1"/>
  <c r="M13" i="1"/>
  <c r="N13" i="1" s="1"/>
  <c r="O13" i="1" s="1"/>
  <c r="M8" i="1"/>
  <c r="M16" i="1"/>
  <c r="N16" i="1" l="1"/>
  <c r="O16" i="1" s="1"/>
</calcChain>
</file>

<file path=xl/sharedStrings.xml><?xml version="1.0" encoding="utf-8"?>
<sst xmlns="http://schemas.openxmlformats.org/spreadsheetml/2006/main" count="27" uniqueCount="12">
  <si>
    <t>gapdh</t>
    <phoneticPr fontId="1" type="noConversion"/>
  </si>
  <si>
    <t>scpppq1-oe</t>
    <phoneticPr fontId="1" type="noConversion"/>
  </si>
  <si>
    <t>nc</t>
    <phoneticPr fontId="1" type="noConversion"/>
  </si>
  <si>
    <t>SMAD3</t>
    <phoneticPr fontId="1" type="noConversion"/>
  </si>
  <si>
    <t>RUNX2</t>
  </si>
  <si>
    <t>目的CT值</t>
  </si>
  <si>
    <t>内参CT值</t>
  </si>
  <si>
    <t>△ct</t>
  </si>
  <si>
    <t>△ct平均值</t>
  </si>
  <si>
    <t>△△ct</t>
  </si>
  <si>
    <t>2-△△ct</t>
  </si>
  <si>
    <t>TGFB1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</si>
</sst>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323850</xdr:colOff>
          <xdr:row>26</xdr:row>
          <xdr:rowOff>180974</xdr:rowOff>
        </xdr:from>
        <xdr:to>
          <xdr:col>14</xdr:col>
          <xdr:colOff>247458</xdr:colOff>
          <xdr:row>41</xdr:row>
          <xdr:rowOff>85724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8C1DEAA-6BBE-CF17-DFB0-05F8828113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342900</xdr:colOff>
          <xdr:row>26</xdr:row>
          <xdr:rowOff>171450</xdr:rowOff>
        </xdr:from>
        <xdr:to>
          <xdr:col>9</xdr:col>
          <xdr:colOff>476250</xdr:colOff>
          <xdr:row>41</xdr:row>
          <xdr:rowOff>105078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5FAB2E61-E68C-9E8C-1B13-5156713BF5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381000</xdr:colOff>
          <xdr:row>26</xdr:row>
          <xdr:rowOff>104775</xdr:rowOff>
        </xdr:from>
        <xdr:to>
          <xdr:col>4</xdr:col>
          <xdr:colOff>533400</xdr:colOff>
          <xdr:row>41</xdr:row>
          <xdr:rowOff>55940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BD2324F8-DDBB-F925-81E4-86015E0F3F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92210-1D74-427E-98EB-F5C93F8686DE}">
  <dimension ref="A3:O26"/>
  <sheetViews>
    <sheetView tabSelected="1" topLeftCell="A22" workbookViewId="0">
      <selection activeCell="B31" sqref="B31"/>
    </sheetView>
  </sheetViews>
  <sheetFormatPr defaultRowHeight="14.25" x14ac:dyDescent="0.2"/>
  <cols>
    <col min="13" max="13" width="12.625" customWidth="1"/>
  </cols>
  <sheetData>
    <row r="3" spans="1:15" x14ac:dyDescent="0.2">
      <c r="I3" t="s">
        <v>11</v>
      </c>
    </row>
    <row r="4" spans="1:15" x14ac:dyDescent="0.2">
      <c r="B4" s="3" t="s">
        <v>2</v>
      </c>
      <c r="C4" s="3"/>
      <c r="D4" s="3"/>
      <c r="E4" s="3" t="s">
        <v>1</v>
      </c>
      <c r="F4" s="3"/>
      <c r="G4" s="3"/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</row>
    <row r="5" spans="1:15" x14ac:dyDescent="0.2">
      <c r="A5" t="s">
        <v>0</v>
      </c>
      <c r="B5">
        <v>15.9</v>
      </c>
      <c r="C5">
        <v>16.059999999999999</v>
      </c>
      <c r="D5">
        <v>16.149999999999999</v>
      </c>
      <c r="E5">
        <v>15.56</v>
      </c>
      <c r="F5">
        <v>15.38</v>
      </c>
      <c r="G5">
        <v>15.79</v>
      </c>
      <c r="J5">
        <v>23.186666666666667</v>
      </c>
      <c r="K5">
        <v>15.979999999999999</v>
      </c>
      <c r="L5">
        <f>J5-K5</f>
        <v>7.2066666666666688</v>
      </c>
      <c r="M5">
        <f>(L5+L6+L7)/3</f>
        <v>7.1066666666666665</v>
      </c>
      <c r="N5">
        <f>L5-M5</f>
        <v>0.10000000000000231</v>
      </c>
      <c r="O5">
        <f>POWER(2,-N5)</f>
        <v>0.93303299153680586</v>
      </c>
    </row>
    <row r="6" spans="1:15" x14ac:dyDescent="0.2">
      <c r="B6">
        <v>16</v>
      </c>
      <c r="C6">
        <v>16.11</v>
      </c>
      <c r="D6">
        <v>16.03</v>
      </c>
      <c r="E6">
        <v>15.65</v>
      </c>
      <c r="F6">
        <v>16.010000000000002</v>
      </c>
      <c r="G6">
        <v>15.88</v>
      </c>
      <c r="J6">
        <v>23.203333333333333</v>
      </c>
      <c r="K6">
        <v>16.08666666666667</v>
      </c>
      <c r="L6">
        <f t="shared" ref="L6:L10" si="0">J6-K6</f>
        <v>7.1166666666666636</v>
      </c>
      <c r="M6">
        <v>7.1066666666666665</v>
      </c>
      <c r="N6">
        <f t="shared" ref="N6:N7" si="1">L6-M6</f>
        <v>9.9999999999971223E-3</v>
      </c>
      <c r="O6">
        <f t="shared" ref="O6:O10" si="2">POWER(2,-N6)</f>
        <v>0.99309249543703781</v>
      </c>
    </row>
    <row r="7" spans="1:15" x14ac:dyDescent="0.2">
      <c r="B7">
        <v>16.04</v>
      </c>
      <c r="C7">
        <v>16.09</v>
      </c>
      <c r="D7">
        <v>16.25</v>
      </c>
      <c r="E7">
        <v>15.69</v>
      </c>
      <c r="F7">
        <v>15.79</v>
      </c>
      <c r="G7">
        <v>15.9</v>
      </c>
      <c r="J7">
        <v>23.14</v>
      </c>
      <c r="K7">
        <v>16.143333333333334</v>
      </c>
      <c r="L7">
        <f t="shared" si="0"/>
        <v>6.9966666666666661</v>
      </c>
      <c r="M7">
        <v>7.1066666666666665</v>
      </c>
      <c r="N7">
        <f t="shared" si="1"/>
        <v>-0.11000000000000032</v>
      </c>
      <c r="O7">
        <f t="shared" si="2"/>
        <v>1.0792282365044275</v>
      </c>
    </row>
    <row r="8" spans="1:15" x14ac:dyDescent="0.2">
      <c r="B8" s="1">
        <f>(B5+B6+B7)/3</f>
        <v>15.979999999999999</v>
      </c>
      <c r="C8" s="1">
        <f t="shared" ref="C8:G8" si="3">(C5+C6+C7)/3</f>
        <v>16.08666666666667</v>
      </c>
      <c r="D8" s="1">
        <f t="shared" si="3"/>
        <v>16.143333333333334</v>
      </c>
      <c r="E8" s="1">
        <f t="shared" si="3"/>
        <v>15.633333333333333</v>
      </c>
      <c r="F8" s="1">
        <f t="shared" si="3"/>
        <v>15.726666666666667</v>
      </c>
      <c r="G8" s="1">
        <f t="shared" si="3"/>
        <v>15.856666666666667</v>
      </c>
      <c r="J8">
        <v>21.596666666666664</v>
      </c>
      <c r="K8">
        <v>15.633333333333333</v>
      </c>
      <c r="L8">
        <f t="shared" si="0"/>
        <v>5.9633333333333312</v>
      </c>
      <c r="M8">
        <f>(L8+L9+L10)/3</f>
        <v>5.8755555555555548</v>
      </c>
      <c r="N8">
        <f>L8-M5</f>
        <v>-1.1433333333333353</v>
      </c>
      <c r="O8">
        <f t="shared" si="2"/>
        <v>2.2089080014887057</v>
      </c>
    </row>
    <row r="9" spans="1:15" x14ac:dyDescent="0.2">
      <c r="A9" t="s">
        <v>11</v>
      </c>
      <c r="B9" s="3" t="s">
        <v>2</v>
      </c>
      <c r="C9" s="3"/>
      <c r="D9" s="3"/>
      <c r="E9" s="3" t="s">
        <v>1</v>
      </c>
      <c r="F9" s="3"/>
      <c r="G9" s="3"/>
      <c r="J9">
        <v>21.62</v>
      </c>
      <c r="K9">
        <v>15.726666666666667</v>
      </c>
      <c r="L9">
        <f t="shared" si="0"/>
        <v>5.8933333333333344</v>
      </c>
      <c r="M9">
        <v>5.8755555555555548</v>
      </c>
      <c r="N9">
        <f t="shared" ref="N9:N10" si="4">L9-M6</f>
        <v>-1.213333333333332</v>
      </c>
      <c r="O9">
        <f t="shared" si="2"/>
        <v>2.3187275817511765</v>
      </c>
    </row>
    <row r="10" spans="1:15" x14ac:dyDescent="0.2">
      <c r="B10">
        <v>22.96</v>
      </c>
      <c r="C10">
        <v>23.14</v>
      </c>
      <c r="D10">
        <v>23.1</v>
      </c>
      <c r="E10">
        <v>21.55</v>
      </c>
      <c r="F10">
        <v>21.56</v>
      </c>
      <c r="G10">
        <v>21.53</v>
      </c>
      <c r="J10">
        <v>21.626666666666665</v>
      </c>
      <c r="K10">
        <v>15.856666666666667</v>
      </c>
      <c r="L10">
        <f t="shared" si="0"/>
        <v>5.7699999999999978</v>
      </c>
      <c r="M10">
        <v>5.8755555555555548</v>
      </c>
      <c r="N10">
        <f t="shared" si="4"/>
        <v>-1.3366666666666687</v>
      </c>
      <c r="O10">
        <f t="shared" si="2"/>
        <v>2.525670902383284</v>
      </c>
    </row>
    <row r="11" spans="1:15" x14ac:dyDescent="0.2">
      <c r="B11">
        <v>23.13</v>
      </c>
      <c r="C11">
        <v>23.24</v>
      </c>
      <c r="D11">
        <v>23.17</v>
      </c>
      <c r="E11">
        <v>21.59</v>
      </c>
      <c r="F11">
        <v>21.67</v>
      </c>
      <c r="G11">
        <v>21.65</v>
      </c>
      <c r="I11" t="s">
        <v>3</v>
      </c>
    </row>
    <row r="12" spans="1:15" x14ac:dyDescent="0.2">
      <c r="B12">
        <v>23.47</v>
      </c>
      <c r="C12">
        <v>23.23</v>
      </c>
      <c r="D12">
        <v>23.15</v>
      </c>
      <c r="E12">
        <v>21.65</v>
      </c>
      <c r="F12">
        <v>21.63</v>
      </c>
      <c r="G12">
        <v>21.7</v>
      </c>
      <c r="J12" s="2" t="s">
        <v>5</v>
      </c>
      <c r="K12" s="2" t="s">
        <v>6</v>
      </c>
      <c r="L12" s="2" t="s">
        <v>7</v>
      </c>
      <c r="M12" s="2" t="s">
        <v>8</v>
      </c>
      <c r="N12" s="2" t="s">
        <v>9</v>
      </c>
      <c r="O12" s="2" t="s">
        <v>10</v>
      </c>
    </row>
    <row r="13" spans="1:15" x14ac:dyDescent="0.2">
      <c r="B13" s="1">
        <f>(B10+B11+B12)/3</f>
        <v>23.186666666666667</v>
      </c>
      <c r="C13" s="1">
        <f t="shared" ref="C13:G13" si="5">(C10+C11+C12)/3</f>
        <v>23.203333333333333</v>
      </c>
      <c r="D13" s="1">
        <f t="shared" si="5"/>
        <v>23.14</v>
      </c>
      <c r="E13" s="1">
        <f t="shared" si="5"/>
        <v>21.596666666666664</v>
      </c>
      <c r="F13" s="1">
        <f t="shared" si="5"/>
        <v>21.62</v>
      </c>
      <c r="G13" s="1">
        <f t="shared" si="5"/>
        <v>21.626666666666665</v>
      </c>
      <c r="J13">
        <v>22.256666666666664</v>
      </c>
      <c r="K13">
        <v>15.979999999999999</v>
      </c>
      <c r="L13">
        <f>J13-K13</f>
        <v>6.2766666666666655</v>
      </c>
      <c r="M13">
        <f>(L13+L14+L15)/3</f>
        <v>6.3777777777777773</v>
      </c>
      <c r="N13">
        <f>L13-M13</f>
        <v>-0.10111111111111182</v>
      </c>
      <c r="O13">
        <f>POWER(2,-N13)</f>
        <v>1.0725992213176343</v>
      </c>
    </row>
    <row r="14" spans="1:15" x14ac:dyDescent="0.2">
      <c r="B14" s="3" t="s">
        <v>2</v>
      </c>
      <c r="C14" s="3"/>
      <c r="D14" s="3"/>
      <c r="E14" s="3" t="s">
        <v>1</v>
      </c>
      <c r="F14" s="3"/>
      <c r="G14" s="3"/>
      <c r="J14">
        <v>22.513333333333335</v>
      </c>
      <c r="K14">
        <v>16.08666666666667</v>
      </c>
      <c r="L14">
        <f t="shared" ref="L14:L18" si="6">J14-K14</f>
        <v>6.4266666666666659</v>
      </c>
      <c r="M14">
        <v>6.3777777777777773</v>
      </c>
      <c r="N14">
        <f t="shared" ref="N14:N15" si="7">L14-M14</f>
        <v>4.8888888888888538E-2</v>
      </c>
      <c r="O14">
        <f t="shared" ref="O14:O18" si="8">POWER(2,-N14)</f>
        <v>0.9666805444085339</v>
      </c>
    </row>
    <row r="15" spans="1:15" x14ac:dyDescent="0.2">
      <c r="A15" t="s">
        <v>3</v>
      </c>
      <c r="B15">
        <v>22.19</v>
      </c>
      <c r="C15">
        <v>22.51</v>
      </c>
      <c r="D15">
        <v>22.63</v>
      </c>
      <c r="E15">
        <v>20.43</v>
      </c>
      <c r="F15">
        <v>21.29</v>
      </c>
      <c r="G15">
        <v>21.32</v>
      </c>
      <c r="J15">
        <v>22.573333333333334</v>
      </c>
      <c r="K15">
        <v>16.143333333333334</v>
      </c>
      <c r="L15">
        <f t="shared" si="6"/>
        <v>6.43</v>
      </c>
      <c r="M15">
        <v>6.3777777777777773</v>
      </c>
      <c r="N15">
        <f t="shared" si="7"/>
        <v>5.2222222222222392E-2</v>
      </c>
      <c r="O15">
        <f t="shared" si="8"/>
        <v>0.96444961635727766</v>
      </c>
    </row>
    <row r="16" spans="1:15" x14ac:dyDescent="0.2">
      <c r="B16">
        <v>22.25</v>
      </c>
      <c r="C16">
        <v>22.52</v>
      </c>
      <c r="D16">
        <v>22.59</v>
      </c>
      <c r="E16">
        <v>20.68</v>
      </c>
      <c r="F16">
        <v>21.36</v>
      </c>
      <c r="G16">
        <v>21.48</v>
      </c>
      <c r="J16">
        <v>20.723333333333333</v>
      </c>
      <c r="K16">
        <v>15.633333333333333</v>
      </c>
      <c r="L16">
        <f t="shared" si="6"/>
        <v>5.09</v>
      </c>
      <c r="M16">
        <f>(L16+L17+L18)/3</f>
        <v>5.4099999999999993</v>
      </c>
      <c r="N16">
        <f>L16-M13</f>
        <v>-1.2877777777777775</v>
      </c>
      <c r="O16">
        <f t="shared" si="8"/>
        <v>2.4415169229126619</v>
      </c>
    </row>
    <row r="17" spans="1:15" x14ac:dyDescent="0.2">
      <c r="B17">
        <v>22.33</v>
      </c>
      <c r="C17">
        <v>22.51</v>
      </c>
      <c r="D17">
        <v>22.5</v>
      </c>
      <c r="E17">
        <v>21.06</v>
      </c>
      <c r="F17">
        <v>21.33</v>
      </c>
      <c r="G17">
        <v>21.39</v>
      </c>
      <c r="J17">
        <v>21.326666666666664</v>
      </c>
      <c r="K17">
        <v>15.726666666666667</v>
      </c>
      <c r="L17">
        <f t="shared" si="6"/>
        <v>5.5999999999999979</v>
      </c>
      <c r="M17">
        <v>5.4099999999999993</v>
      </c>
      <c r="N17">
        <f t="shared" ref="N17:N18" si="9">L17-M14</f>
        <v>-0.77777777777777946</v>
      </c>
      <c r="O17">
        <f t="shared" si="8"/>
        <v>1.7144879657061476</v>
      </c>
    </row>
    <row r="18" spans="1:15" x14ac:dyDescent="0.2">
      <c r="B18" s="1">
        <f>(B15+B16+B17)/3</f>
        <v>22.256666666666664</v>
      </c>
      <c r="C18" s="1">
        <f t="shared" ref="C18:G18" si="10">(C15+C16+C17)/3</f>
        <v>22.513333333333335</v>
      </c>
      <c r="D18" s="1">
        <f t="shared" si="10"/>
        <v>22.573333333333334</v>
      </c>
      <c r="E18" s="1">
        <f t="shared" si="10"/>
        <v>20.723333333333333</v>
      </c>
      <c r="F18" s="1">
        <f t="shared" si="10"/>
        <v>21.326666666666664</v>
      </c>
      <c r="G18" s="1">
        <f t="shared" si="10"/>
        <v>21.396666666666665</v>
      </c>
      <c r="J18">
        <v>21.396666666666665</v>
      </c>
      <c r="K18">
        <v>15.856666666666667</v>
      </c>
      <c r="L18">
        <f t="shared" si="6"/>
        <v>5.5399999999999974</v>
      </c>
      <c r="M18">
        <v>5.4099999999999993</v>
      </c>
      <c r="N18">
        <f t="shared" si="9"/>
        <v>-0.83777777777777995</v>
      </c>
      <c r="O18">
        <f t="shared" si="8"/>
        <v>1.7872950016228062</v>
      </c>
    </row>
    <row r="19" spans="1:15" x14ac:dyDescent="0.2">
      <c r="B19" s="3" t="s">
        <v>2</v>
      </c>
      <c r="C19" s="3"/>
      <c r="D19" s="3"/>
      <c r="E19" s="3" t="s">
        <v>1</v>
      </c>
      <c r="F19" s="3"/>
      <c r="G19" s="3"/>
    </row>
    <row r="20" spans="1:15" x14ac:dyDescent="0.2">
      <c r="A20" t="s">
        <v>4</v>
      </c>
      <c r="B20">
        <v>20.11</v>
      </c>
      <c r="C20">
        <v>21.1</v>
      </c>
      <c r="D20">
        <v>21.34</v>
      </c>
      <c r="E20">
        <v>19.600000000000001</v>
      </c>
      <c r="F20">
        <v>19.62</v>
      </c>
      <c r="G20">
        <v>19.649999999999999</v>
      </c>
      <c r="J20" s="2"/>
      <c r="K20" s="2"/>
      <c r="L20" s="2"/>
      <c r="M20" s="2"/>
      <c r="N20" s="2"/>
      <c r="O20" s="2"/>
    </row>
    <row r="21" spans="1:15" x14ac:dyDescent="0.2">
      <c r="B21">
        <v>20.52</v>
      </c>
      <c r="C21">
        <v>21.02</v>
      </c>
      <c r="D21">
        <v>21.34</v>
      </c>
      <c r="E21">
        <v>19.38</v>
      </c>
      <c r="F21">
        <v>19.649999999999999</v>
      </c>
      <c r="G21">
        <v>19.87</v>
      </c>
      <c r="I21" t="s">
        <v>4</v>
      </c>
      <c r="J21">
        <v>20.433333333333334</v>
      </c>
      <c r="K21">
        <v>15.979999999999999</v>
      </c>
      <c r="L21">
        <f>J21-K21</f>
        <v>4.4533333333333349</v>
      </c>
      <c r="M21">
        <f>(L21+L22+L23)/3</f>
        <v>4.8722222222222218</v>
      </c>
      <c r="N21">
        <f>L21-M21</f>
        <v>-0.41888888888888687</v>
      </c>
      <c r="O21">
        <f>POWER(2,-N21)</f>
        <v>1.3368975284676079</v>
      </c>
    </row>
    <row r="22" spans="1:15" x14ac:dyDescent="0.2">
      <c r="B22">
        <v>20.67</v>
      </c>
      <c r="C22">
        <v>21.25</v>
      </c>
      <c r="D22">
        <v>21.13</v>
      </c>
      <c r="E22">
        <v>19.59</v>
      </c>
      <c r="F22">
        <v>19.68</v>
      </c>
      <c r="G22">
        <v>19.72</v>
      </c>
      <c r="J22">
        <v>21.123333333333335</v>
      </c>
      <c r="K22">
        <v>16.08666666666667</v>
      </c>
      <c r="L22">
        <f t="shared" ref="L22:L26" si="11">J22-K22</f>
        <v>5.0366666666666653</v>
      </c>
      <c r="M22">
        <v>4.8722222222222218</v>
      </c>
      <c r="N22">
        <f t="shared" ref="N22:N23" si="12">L22-M22</f>
        <v>0.1644444444444435</v>
      </c>
      <c r="O22">
        <f t="shared" ref="O22:O26" si="13">POWER(2,-N22)</f>
        <v>0.8922720509699924</v>
      </c>
    </row>
    <row r="23" spans="1:15" x14ac:dyDescent="0.2">
      <c r="B23" s="1">
        <f>(B20+B21+B22)/3</f>
        <v>20.433333333333334</v>
      </c>
      <c r="C23" s="1">
        <f t="shared" ref="C23" si="14">(C20+C21+C22)/3</f>
        <v>21.123333333333335</v>
      </c>
      <c r="D23" s="1">
        <f t="shared" ref="D23" si="15">(D20+D21+D22)/3</f>
        <v>21.27</v>
      </c>
      <c r="E23" s="1">
        <f t="shared" ref="E23" si="16">(E20+E21+E22)/3</f>
        <v>19.523333333333337</v>
      </c>
      <c r="F23" s="1">
        <f t="shared" ref="F23" si="17">(F20+F21+F22)/3</f>
        <v>19.649999999999999</v>
      </c>
      <c r="G23" s="1">
        <f t="shared" ref="G23" si="18">(G20+G21+G22)/3</f>
        <v>19.746666666666666</v>
      </c>
      <c r="J23">
        <v>21.27</v>
      </c>
      <c r="K23">
        <v>16.143333333333334</v>
      </c>
      <c r="L23">
        <f t="shared" si="11"/>
        <v>5.1266666666666652</v>
      </c>
      <c r="M23">
        <v>4.8722222222222218</v>
      </c>
      <c r="N23">
        <f t="shared" si="12"/>
        <v>0.25444444444444336</v>
      </c>
      <c r="O23">
        <f t="shared" si="13"/>
        <v>0.83830989037415216</v>
      </c>
    </row>
    <row r="24" spans="1:15" x14ac:dyDescent="0.2">
      <c r="J24">
        <v>19.523333333333337</v>
      </c>
      <c r="K24">
        <v>15.633333333333333</v>
      </c>
      <c r="L24">
        <f t="shared" si="11"/>
        <v>3.8900000000000041</v>
      </c>
      <c r="N24">
        <f>L24-M21</f>
        <v>-0.98222222222221767</v>
      </c>
      <c r="O24">
        <f t="shared" si="13"/>
        <v>1.9755059919916691</v>
      </c>
    </row>
    <row r="25" spans="1:15" x14ac:dyDescent="0.2">
      <c r="J25">
        <v>19.649999999999999</v>
      </c>
      <c r="K25">
        <v>15.726666666666667</v>
      </c>
      <c r="L25">
        <f t="shared" si="11"/>
        <v>3.923333333333332</v>
      </c>
      <c r="N25">
        <f t="shared" ref="N25:N26" si="19">L25-M22</f>
        <v>-0.94888888888888978</v>
      </c>
      <c r="O25">
        <f t="shared" si="13"/>
        <v>1.9303853727762503</v>
      </c>
    </row>
    <row r="26" spans="1:15" x14ac:dyDescent="0.2">
      <c r="J26">
        <v>19.746666666666666</v>
      </c>
      <c r="K26">
        <v>15.856666666666667</v>
      </c>
      <c r="L26">
        <f t="shared" si="11"/>
        <v>3.8899999999999988</v>
      </c>
      <c r="N26">
        <f t="shared" si="19"/>
        <v>-0.982222222222223</v>
      </c>
      <c r="O26">
        <f t="shared" si="13"/>
        <v>1.9755059919916764</v>
      </c>
    </row>
  </sheetData>
  <mergeCells count="8">
    <mergeCell ref="B19:D19"/>
    <mergeCell ref="E19:G19"/>
    <mergeCell ref="B4:D4"/>
    <mergeCell ref="E4:G4"/>
    <mergeCell ref="B9:D9"/>
    <mergeCell ref="E9:G9"/>
    <mergeCell ref="B14:D14"/>
    <mergeCell ref="E14:G14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10.Document" shapeId="1025" r:id="rId3">
          <objectPr defaultSize="0" autoPict="0" r:id="rId4">
            <anchor moveWithCells="1">
              <from>
                <xdr:col>10</xdr:col>
                <xdr:colOff>323850</xdr:colOff>
                <xdr:row>26</xdr:row>
                <xdr:rowOff>180975</xdr:rowOff>
              </from>
              <to>
                <xdr:col>14</xdr:col>
                <xdr:colOff>247650</xdr:colOff>
                <xdr:row>41</xdr:row>
                <xdr:rowOff>85725</xdr:rowOff>
              </to>
            </anchor>
          </objectPr>
        </oleObject>
      </mc:Choice>
      <mc:Fallback>
        <oleObject progId="Prism10.Document" shapeId="1025" r:id="rId3"/>
      </mc:Fallback>
    </mc:AlternateContent>
    <mc:AlternateContent xmlns:mc="http://schemas.openxmlformats.org/markup-compatibility/2006">
      <mc:Choice Requires="x14">
        <oleObject progId="Prism10.Document" shapeId="1027" r:id="rId5">
          <objectPr defaultSize="0" autoPict="0" r:id="rId6">
            <anchor moveWithCells="1">
              <from>
                <xdr:col>5</xdr:col>
                <xdr:colOff>342900</xdr:colOff>
                <xdr:row>26</xdr:row>
                <xdr:rowOff>171450</xdr:rowOff>
              </from>
              <to>
                <xdr:col>9</xdr:col>
                <xdr:colOff>476250</xdr:colOff>
                <xdr:row>41</xdr:row>
                <xdr:rowOff>104775</xdr:rowOff>
              </to>
            </anchor>
          </objectPr>
        </oleObject>
      </mc:Choice>
      <mc:Fallback>
        <oleObject progId="Prism10.Document" shapeId="1027" r:id="rId5"/>
      </mc:Fallback>
    </mc:AlternateContent>
    <mc:AlternateContent xmlns:mc="http://schemas.openxmlformats.org/markup-compatibility/2006">
      <mc:Choice Requires="x14">
        <oleObject progId="Prism10.Document" shapeId="1028" r:id="rId7">
          <objectPr defaultSize="0" autoPict="0" r:id="rId8">
            <anchor moveWithCells="1">
              <from>
                <xdr:col>0</xdr:col>
                <xdr:colOff>381000</xdr:colOff>
                <xdr:row>26</xdr:row>
                <xdr:rowOff>104775</xdr:rowOff>
              </from>
              <to>
                <xdr:col>4</xdr:col>
                <xdr:colOff>533400</xdr:colOff>
                <xdr:row>41</xdr:row>
                <xdr:rowOff>57150</xdr:rowOff>
              </to>
            </anchor>
          </objectPr>
        </oleObject>
      </mc:Choice>
      <mc:Fallback>
        <oleObject progId="Prism10.Document" shapeId="1028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2024-06-04T07:19:34Z</dcterms:created>
  <dcterms:modified xsi:type="dcterms:W3CDTF">2025-06-09T10:57:50Z</dcterms:modified>
</cp:coreProperties>
</file>